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https://d.docs.live.net/0d58f68328826952/Backup 2016/Documentos/7. Trabalho/XP/Oxe/3. Contábil/4. Endividamento/2. 12.431/2. Liberacoes/2021.01.18/"/>
    </mc:Choice>
  </mc:AlternateContent>
  <xr:revisionPtr revIDLastSave="89" documentId="8_{93794FCE-1FB5-4AD1-AAD3-A47C2568767B}" xr6:coauthVersionLast="46" xr6:coauthVersionMax="46" xr10:uidLastSave="{DD5A64DD-6176-4F30-9F9C-99B835591BC2}"/>
  <bookViews>
    <workbookView xWindow="-120" yWindow="-120" windowWidth="20730" windowHeight="11160" xr2:uid="{00000000-000D-0000-FFFF-FFFF00000000}"/>
  </bookViews>
  <sheets>
    <sheet name="Bonfim" sheetId="2" r:id="rId1"/>
    <sheet name="Canta" sheetId="3" r:id="rId2"/>
    <sheet name="Pau Rainha" sheetId="4" r:id="rId3"/>
    <sheet name="Santa Luz" sheetId="6" r:id="rId4"/>
  </sheets>
  <definedNames>
    <definedName name="_xlnm._FilterDatabase" localSheetId="0" hidden="1">Bonfim!$B$2:$F$2</definedName>
    <definedName name="_xlnm._FilterDatabase" localSheetId="1" hidden="1">Canta!$B$2:$F$2</definedName>
    <definedName name="_xlnm._FilterDatabase" localSheetId="2" hidden="1">'Pau Rainha'!$B$2:$F$2</definedName>
    <definedName name="_xlnm._FilterDatabase" localSheetId="3" hidden="1">'Santa Luz'!$B$2:$F$2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6" l="1"/>
  <c r="D15" i="4"/>
  <c r="D12" i="3"/>
  <c r="D13" i="2"/>
</calcChain>
</file>

<file path=xl/sharedStrings.xml><?xml version="1.0" encoding="utf-8"?>
<sst xmlns="http://schemas.openxmlformats.org/spreadsheetml/2006/main" count="138" uniqueCount="68">
  <si>
    <t>Total</t>
  </si>
  <si>
    <t>Data do Pagamento</t>
  </si>
  <si>
    <t>Fornecedor</t>
  </si>
  <si>
    <t>Valor</t>
  </si>
  <si>
    <t>Documento</t>
  </si>
  <si>
    <t>TGM EQUIPAMENTOS ELETRICOS S/A</t>
  </si>
  <si>
    <t>WEG EQUIPAMENTOS ELETRICOS S/A</t>
  </si>
  <si>
    <t>LMENG CONSULTORIA PROJETOS ENGENHARIA LTDA</t>
  </si>
  <si>
    <t>MRS ESTUDOS AMBIENTAIS LTDA</t>
  </si>
  <si>
    <t xml:space="preserve">PLANALTO IND E COMERCIO LTDA. </t>
  </si>
  <si>
    <t>FEBA INDUSTRIA MECANICA</t>
  </si>
  <si>
    <t>CAP CONSTRUCOES LTDA</t>
  </si>
  <si>
    <t>Comentário</t>
  </si>
  <si>
    <t>ATAG WATER SOLUTIONS PROJETOS</t>
  </si>
  <si>
    <t>Assessoria Ambiental</t>
  </si>
  <si>
    <t>R.E.CASTRO AVILA E CIA LTDA</t>
  </si>
  <si>
    <t>SEMPRE - SERVI O DE MANUTEN AO</t>
  </si>
  <si>
    <t>Válvulas</t>
  </si>
  <si>
    <t>Projeto Adutora Serra da Lua</t>
  </si>
  <si>
    <t>Levantamento Topografico Barragem</t>
  </si>
  <si>
    <t>Ponte Rolante</t>
  </si>
  <si>
    <t>PROVOLT TECNOLOGIA ELETRONICA LTDA</t>
  </si>
  <si>
    <t>Retificadores</t>
  </si>
  <si>
    <t>ISS</t>
  </si>
  <si>
    <t>Impostos - ISS</t>
  </si>
  <si>
    <t>Pátio de Biomassa</t>
  </si>
  <si>
    <t>PLANALTO IND E COMERCIO LTDA</t>
  </si>
  <si>
    <t>ETA (Estação de Tratamento de Água)</t>
  </si>
  <si>
    <t>Engenharia do Proprietário</t>
  </si>
  <si>
    <t>Terraplanagem</t>
  </si>
  <si>
    <t>Painel Redundante</t>
  </si>
  <si>
    <t>Seccionador</t>
  </si>
  <si>
    <t>Gerador</t>
  </si>
  <si>
    <t>Trafo Auxiliares</t>
  </si>
  <si>
    <t>NF 1169</t>
  </si>
  <si>
    <t>NF 1183</t>
  </si>
  <si>
    <t>010/21 rev01</t>
  </si>
  <si>
    <t>011/21 rev01</t>
  </si>
  <si>
    <t>PROFORMA 2000067-PRS-009-00-B</t>
  </si>
  <si>
    <t>PROFORMA 450544014 (ET 15)</t>
  </si>
  <si>
    <t>PROFORMA 450544012</t>
  </si>
  <si>
    <t>PROFORMA 450544010</t>
  </si>
  <si>
    <t>PROFORMA 450544008</t>
  </si>
  <si>
    <t>012/21 rev01</t>
  </si>
  <si>
    <t>013/21</t>
  </si>
  <si>
    <t>PROFORMA 21011202</t>
  </si>
  <si>
    <t>PROFORMA 20092101</t>
  </si>
  <si>
    <t>PROFORMA 005/2020</t>
  </si>
  <si>
    <t>PROFORMA 008/2020</t>
  </si>
  <si>
    <t>PROFORMA 006/21</t>
  </si>
  <si>
    <t>PROFORMA 008/21</t>
  </si>
  <si>
    <t>PROFORMA 007/21</t>
  </si>
  <si>
    <t>PROFORMA 009/21</t>
  </si>
  <si>
    <t>NF 8448</t>
  </si>
  <si>
    <t>PROFORMA HER 1090-2020</t>
  </si>
  <si>
    <t>PROFORMA 003/2020</t>
  </si>
  <si>
    <t>PROFORMA HER 1089-2020</t>
  </si>
  <si>
    <t>NF 20217</t>
  </si>
  <si>
    <t>NF 20218</t>
  </si>
  <si>
    <t>NF 20219</t>
  </si>
  <si>
    <t>NF 20216</t>
  </si>
  <si>
    <t>PROFORMA 02/2021</t>
  </si>
  <si>
    <t xml:space="preserve">Retificadores </t>
  </si>
  <si>
    <t>PROFORMA 01/2021</t>
  </si>
  <si>
    <t>ISS 12/2020</t>
  </si>
  <si>
    <t>NF 111</t>
  </si>
  <si>
    <t>NF 113</t>
  </si>
  <si>
    <t>PROFORMA 002/2020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</si>
</sst>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Font="1" applyFill="1" applyBorder="1" applyAlignment="1">
      <alignment horizontal="left"/>
    </xf>
    <xf numFmtId="14" fontId="0" fillId="0" borderId="2" xfId="0" applyNumberFormat="1" applyFont="1" applyFill="1" applyBorder="1" applyAlignment="1">
      <alignment horizont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G13"/>
  <sheetViews>
    <sheetView showGridLines="0" tabSelected="1" zoomScaleNormal="100" workbookViewId="0">
      <pane ySplit="2" topLeftCell="A3" activePane="bottomLeft" state="frozen"/>
      <selection pane="bottomLeft" activeCell="A3" sqref="A3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8.7109375" style="2" bestFit="1" customWidth="1"/>
    <col min="4" max="4" width="20.7109375" style="2" customWidth="1"/>
    <col min="5" max="5" width="40.7109375" style="15" bestFit="1" customWidth="1"/>
    <col min="6" max="6" width="50.7109375" style="1" customWidth="1"/>
    <col min="7" max="7" width="2.7109375" style="1" customWidth="1"/>
    <col min="8" max="16384" width="9.140625" style="1" hidden="1"/>
  </cols>
  <sheetData>
    <row r="2" spans="2:6" s="5" customFormat="1" x14ac:dyDescent="0.25">
      <c r="B2" s="4" t="s">
        <v>1</v>
      </c>
      <c r="C2" s="4" t="s">
        <v>2</v>
      </c>
      <c r="D2" s="4" t="s">
        <v>3</v>
      </c>
      <c r="E2" s="13" t="s">
        <v>4</v>
      </c>
      <c r="F2" s="4" t="s">
        <v>12</v>
      </c>
    </row>
    <row r="3" spans="2:6" x14ac:dyDescent="0.25">
      <c r="B3" s="11">
        <v>44195</v>
      </c>
      <c r="C3" s="10" t="s">
        <v>15</v>
      </c>
      <c r="D3" s="6">
        <v>27500</v>
      </c>
      <c r="E3" s="7" t="s">
        <v>34</v>
      </c>
      <c r="F3" s="9" t="s">
        <v>19</v>
      </c>
    </row>
    <row r="4" spans="2:6" x14ac:dyDescent="0.25">
      <c r="B4" s="11">
        <v>44195</v>
      </c>
      <c r="C4" s="10" t="s">
        <v>16</v>
      </c>
      <c r="D4" s="6">
        <v>18807</v>
      </c>
      <c r="E4" s="7" t="s">
        <v>56</v>
      </c>
      <c r="F4" s="9" t="s">
        <v>17</v>
      </c>
    </row>
    <row r="5" spans="2:6" x14ac:dyDescent="0.25">
      <c r="B5" s="11">
        <v>44195</v>
      </c>
      <c r="C5" s="10" t="s">
        <v>15</v>
      </c>
      <c r="D5" s="6">
        <v>18800</v>
      </c>
      <c r="E5" s="7" t="s">
        <v>35</v>
      </c>
      <c r="F5" s="9" t="s">
        <v>18</v>
      </c>
    </row>
    <row r="6" spans="2:6" x14ac:dyDescent="0.25">
      <c r="B6" s="11">
        <v>44200</v>
      </c>
      <c r="C6" s="10" t="s">
        <v>13</v>
      </c>
      <c r="D6" s="6">
        <v>620000</v>
      </c>
      <c r="E6" s="7" t="s">
        <v>55</v>
      </c>
      <c r="F6" s="9" t="s">
        <v>27</v>
      </c>
    </row>
    <row r="7" spans="2:6" x14ac:dyDescent="0.25">
      <c r="B7" s="11">
        <v>44211</v>
      </c>
      <c r="C7" s="10" t="s">
        <v>6</v>
      </c>
      <c r="D7" s="6">
        <v>120460.42</v>
      </c>
      <c r="E7" s="7" t="s">
        <v>38</v>
      </c>
      <c r="F7" s="9" t="s">
        <v>32</v>
      </c>
    </row>
    <row r="8" spans="2:6" x14ac:dyDescent="0.25">
      <c r="B8" s="11">
        <v>44211</v>
      </c>
      <c r="C8" s="10" t="s">
        <v>6</v>
      </c>
      <c r="D8" s="6">
        <v>108436.98</v>
      </c>
      <c r="E8" s="7" t="s">
        <v>36</v>
      </c>
      <c r="F8" s="9" t="s">
        <v>31</v>
      </c>
    </row>
    <row r="9" spans="2:6" x14ac:dyDescent="0.25">
      <c r="B9" s="11">
        <v>44211</v>
      </c>
      <c r="C9" s="10" t="s">
        <v>6</v>
      </c>
      <c r="D9" s="6">
        <v>108436.98</v>
      </c>
      <c r="E9" s="7" t="s">
        <v>37</v>
      </c>
      <c r="F9" s="9" t="s">
        <v>31</v>
      </c>
    </row>
    <row r="10" spans="2:6" x14ac:dyDescent="0.25">
      <c r="B10" s="11">
        <v>44211</v>
      </c>
      <c r="C10" s="10" t="s">
        <v>5</v>
      </c>
      <c r="D10" s="6">
        <v>42150</v>
      </c>
      <c r="E10" s="7" t="s">
        <v>39</v>
      </c>
      <c r="F10" s="9" t="s">
        <v>30</v>
      </c>
    </row>
    <row r="11" spans="2:6" x14ac:dyDescent="0.25">
      <c r="B11" s="11">
        <v>44211</v>
      </c>
      <c r="C11" s="10" t="s">
        <v>8</v>
      </c>
      <c r="D11" s="6">
        <v>32112.37</v>
      </c>
      <c r="E11" s="7" t="s">
        <v>57</v>
      </c>
      <c r="F11" s="9" t="s">
        <v>14</v>
      </c>
    </row>
    <row r="13" spans="2:6" s="5" customFormat="1" x14ac:dyDescent="0.25">
      <c r="B13" s="16" t="s">
        <v>0</v>
      </c>
      <c r="C13" s="3"/>
      <c r="D13" s="8">
        <f>SUM(D3:D12)</f>
        <v>1096703.75</v>
      </c>
      <c r="E13" s="14"/>
    </row>
  </sheetData>
  <autoFilter ref="B2:F2" xr:uid="{2F7A36C9-F0DA-4FE4-A0F9-9E11581662CF}">
    <sortState xmlns:xlrd2="http://schemas.microsoft.com/office/spreadsheetml/2017/richdata2" ref="B3:F11">
      <sortCondition ref="B2"/>
    </sortState>
  </autoFilter>
  <phoneticPr fontId="3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2:G12"/>
  <sheetViews>
    <sheetView showGridLines="0" zoomScaleNormal="100" workbookViewId="0">
      <pane ySplit="2" topLeftCell="A3" activePane="bottomLeft" state="frozen"/>
      <selection pane="bottomLeft" activeCell="A3" sqref="A3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50.7109375" style="2" customWidth="1"/>
    <col min="4" max="4" width="20.7109375" style="2" customWidth="1"/>
    <col min="5" max="5" width="36.5703125" style="15" bestFit="1" customWidth="1"/>
    <col min="6" max="6" width="50.7109375" style="1" customWidth="1"/>
    <col min="7" max="7" width="2.7109375" style="1" customWidth="1"/>
    <col min="8" max="16384" width="9.140625" style="1" hidden="1"/>
  </cols>
  <sheetData>
    <row r="2" spans="2:6" s="5" customFormat="1" x14ac:dyDescent="0.25">
      <c r="B2" s="4" t="s">
        <v>1</v>
      </c>
      <c r="C2" s="4" t="s">
        <v>2</v>
      </c>
      <c r="D2" s="4" t="s">
        <v>3</v>
      </c>
      <c r="E2" s="13" t="s">
        <v>4</v>
      </c>
      <c r="F2" s="4" t="s">
        <v>12</v>
      </c>
    </row>
    <row r="3" spans="2:6" x14ac:dyDescent="0.25">
      <c r="B3" s="11">
        <v>44092</v>
      </c>
      <c r="C3" s="10" t="s">
        <v>9</v>
      </c>
      <c r="D3" s="6">
        <v>899000</v>
      </c>
      <c r="E3" s="7" t="s">
        <v>47</v>
      </c>
      <c r="F3" s="9" t="s">
        <v>25</v>
      </c>
    </row>
    <row r="4" spans="2:6" x14ac:dyDescent="0.25">
      <c r="B4" s="11">
        <v>44203</v>
      </c>
      <c r="C4" s="10" t="s">
        <v>23</v>
      </c>
      <c r="D4" s="6">
        <v>37985.19</v>
      </c>
      <c r="E4" s="7" t="s">
        <v>64</v>
      </c>
      <c r="F4" s="9" t="s">
        <v>24</v>
      </c>
    </row>
    <row r="5" spans="2:6" x14ac:dyDescent="0.25">
      <c r="B5" s="11">
        <v>44211</v>
      </c>
      <c r="C5" s="10" t="s">
        <v>10</v>
      </c>
      <c r="D5" s="6">
        <v>164000</v>
      </c>
      <c r="E5" s="7" t="s">
        <v>45</v>
      </c>
      <c r="F5" s="9" t="s">
        <v>20</v>
      </c>
    </row>
    <row r="6" spans="2:6" x14ac:dyDescent="0.25">
      <c r="B6" s="11">
        <v>44211</v>
      </c>
      <c r="C6" s="10" t="s">
        <v>21</v>
      </c>
      <c r="D6" s="6">
        <v>109981.58</v>
      </c>
      <c r="E6" s="7" t="s">
        <v>61</v>
      </c>
      <c r="F6" s="9" t="s">
        <v>62</v>
      </c>
    </row>
    <row r="7" spans="2:6" x14ac:dyDescent="0.25">
      <c r="B7" s="11">
        <v>44211</v>
      </c>
      <c r="C7" s="10" t="s">
        <v>6</v>
      </c>
      <c r="D7" s="6">
        <v>86591.6</v>
      </c>
      <c r="E7" s="7" t="s">
        <v>51</v>
      </c>
      <c r="F7" s="9" t="s">
        <v>33</v>
      </c>
    </row>
    <row r="8" spans="2:6" x14ac:dyDescent="0.25">
      <c r="B8" s="11">
        <v>44211</v>
      </c>
      <c r="C8" s="10" t="s">
        <v>6</v>
      </c>
      <c r="D8" s="6">
        <v>86591.6</v>
      </c>
      <c r="E8" s="7" t="s">
        <v>52</v>
      </c>
      <c r="F8" s="9" t="s">
        <v>33</v>
      </c>
    </row>
    <row r="9" spans="2:6" x14ac:dyDescent="0.25">
      <c r="B9" s="11">
        <v>44211</v>
      </c>
      <c r="C9" s="10" t="s">
        <v>5</v>
      </c>
      <c r="D9" s="6">
        <v>42150</v>
      </c>
      <c r="E9" s="7" t="s">
        <v>41</v>
      </c>
      <c r="F9" s="9" t="s">
        <v>30</v>
      </c>
    </row>
    <row r="10" spans="2:6" x14ac:dyDescent="0.25">
      <c r="B10" s="11">
        <v>44211</v>
      </c>
      <c r="C10" s="10" t="s">
        <v>8</v>
      </c>
      <c r="D10" s="6">
        <v>32112.38</v>
      </c>
      <c r="E10" s="7" t="s">
        <v>58</v>
      </c>
      <c r="F10" s="9" t="s">
        <v>14</v>
      </c>
    </row>
    <row r="11" spans="2:6" x14ac:dyDescent="0.25">
      <c r="D11" s="12"/>
    </row>
    <row r="12" spans="2:6" s="5" customFormat="1" x14ac:dyDescent="0.25">
      <c r="B12" s="16" t="s">
        <v>0</v>
      </c>
      <c r="C12" s="3"/>
      <c r="D12" s="8">
        <f>SUM(D3:D11)</f>
        <v>1458412.35</v>
      </c>
      <c r="E12" s="14"/>
    </row>
  </sheetData>
  <autoFilter ref="B2:F2" xr:uid="{9347C2E3-CCFC-48DE-95C0-72924A5C3ACC}">
    <sortState xmlns:xlrd2="http://schemas.microsoft.com/office/spreadsheetml/2017/richdata2" ref="B3:F10">
      <sortCondition ref="B2"/>
    </sortState>
  </autoFilter>
  <sortState xmlns:xlrd2="http://schemas.microsoft.com/office/spreadsheetml/2017/richdata2" ref="B3:F11">
    <sortCondition ref="B3:B11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2:G15"/>
  <sheetViews>
    <sheetView showGridLines="0" zoomScaleNormal="100" workbookViewId="0">
      <pane ySplit="2" topLeftCell="A3" activePane="bottomLeft" state="frozen"/>
      <selection pane="bottomLeft" activeCell="A3" sqref="A3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50.7109375" style="2" customWidth="1"/>
    <col min="4" max="4" width="20.7109375" style="2" customWidth="1"/>
    <col min="5" max="5" width="36.28515625" style="15" bestFit="1" customWidth="1"/>
    <col min="6" max="6" width="50.7109375" style="1" customWidth="1"/>
    <col min="7" max="7" width="2.7109375" style="1" customWidth="1"/>
    <col min="8" max="16384" width="9.140625" style="1" hidden="1"/>
  </cols>
  <sheetData>
    <row r="2" spans="2:6" s="5" customFormat="1" x14ac:dyDescent="0.25">
      <c r="B2" s="4" t="s">
        <v>1</v>
      </c>
      <c r="C2" s="4" t="s">
        <v>2</v>
      </c>
      <c r="D2" s="4" t="s">
        <v>3</v>
      </c>
      <c r="E2" s="13" t="s">
        <v>4</v>
      </c>
      <c r="F2" s="4" t="s">
        <v>12</v>
      </c>
    </row>
    <row r="3" spans="2:6" x14ac:dyDescent="0.25">
      <c r="B3" s="11">
        <v>44195</v>
      </c>
      <c r="C3" s="10" t="s">
        <v>26</v>
      </c>
      <c r="D3" s="6">
        <v>899000</v>
      </c>
      <c r="E3" s="7" t="s">
        <v>48</v>
      </c>
      <c r="F3" s="9" t="s">
        <v>25</v>
      </c>
    </row>
    <row r="4" spans="2:6" x14ac:dyDescent="0.25">
      <c r="B4" s="11">
        <v>44195</v>
      </c>
      <c r="C4" s="10" t="s">
        <v>26</v>
      </c>
      <c r="D4" s="6">
        <v>146410.82</v>
      </c>
      <c r="E4" s="7" t="s">
        <v>47</v>
      </c>
      <c r="F4" s="9" t="s">
        <v>25</v>
      </c>
    </row>
    <row r="5" spans="2:6" x14ac:dyDescent="0.25">
      <c r="B5" s="11">
        <v>44195</v>
      </c>
      <c r="C5" s="10" t="s">
        <v>7</v>
      </c>
      <c r="D5" s="6">
        <v>139373.26999999999</v>
      </c>
      <c r="E5" s="7" t="s">
        <v>53</v>
      </c>
      <c r="F5" s="9" t="s">
        <v>28</v>
      </c>
    </row>
    <row r="6" spans="2:6" x14ac:dyDescent="0.25">
      <c r="B6" s="11">
        <v>44195</v>
      </c>
      <c r="C6" s="10" t="s">
        <v>11</v>
      </c>
      <c r="D6" s="6">
        <v>80966.87</v>
      </c>
      <c r="E6" s="7" t="s">
        <v>65</v>
      </c>
      <c r="F6" s="9" t="s">
        <v>29</v>
      </c>
    </row>
    <row r="7" spans="2:6" x14ac:dyDescent="0.25">
      <c r="B7" s="11">
        <v>44195</v>
      </c>
      <c r="C7" s="10" t="s">
        <v>16</v>
      </c>
      <c r="D7" s="6">
        <v>18720</v>
      </c>
      <c r="E7" s="7" t="s">
        <v>54</v>
      </c>
      <c r="F7" s="9" t="s">
        <v>17</v>
      </c>
    </row>
    <row r="8" spans="2:6" x14ac:dyDescent="0.25">
      <c r="B8" s="11">
        <v>44195</v>
      </c>
      <c r="C8" s="10" t="s">
        <v>11</v>
      </c>
      <c r="D8" s="6">
        <v>16620.61</v>
      </c>
      <c r="E8" s="7" t="s">
        <v>65</v>
      </c>
      <c r="F8" s="9" t="s">
        <v>29</v>
      </c>
    </row>
    <row r="9" spans="2:6" x14ac:dyDescent="0.25">
      <c r="B9" s="11">
        <v>44200</v>
      </c>
      <c r="C9" s="10" t="s">
        <v>13</v>
      </c>
      <c r="D9" s="6">
        <v>620000</v>
      </c>
      <c r="E9" s="7" t="s">
        <v>67</v>
      </c>
      <c r="F9" s="9" t="s">
        <v>27</v>
      </c>
    </row>
    <row r="10" spans="2:6" x14ac:dyDescent="0.25">
      <c r="B10" s="11">
        <v>44200</v>
      </c>
      <c r="C10" s="10" t="s">
        <v>23</v>
      </c>
      <c r="D10" s="6">
        <v>36166.31</v>
      </c>
      <c r="E10" s="7" t="s">
        <v>64</v>
      </c>
      <c r="F10" s="9" t="s">
        <v>24</v>
      </c>
    </row>
    <row r="11" spans="2:6" x14ac:dyDescent="0.25">
      <c r="B11" s="11">
        <v>44211</v>
      </c>
      <c r="C11" s="10" t="s">
        <v>21</v>
      </c>
      <c r="D11" s="6">
        <v>74577.06</v>
      </c>
      <c r="E11" s="7" t="s">
        <v>63</v>
      </c>
      <c r="F11" s="9" t="s">
        <v>22</v>
      </c>
    </row>
    <row r="12" spans="2:6" x14ac:dyDescent="0.25">
      <c r="B12" s="11">
        <v>44211</v>
      </c>
      <c r="C12" s="10" t="s">
        <v>5</v>
      </c>
      <c r="D12" s="6">
        <v>42150</v>
      </c>
      <c r="E12" s="7" t="s">
        <v>40</v>
      </c>
      <c r="F12" s="9" t="s">
        <v>30</v>
      </c>
    </row>
    <row r="13" spans="2:6" x14ac:dyDescent="0.25">
      <c r="B13" s="11">
        <v>44211</v>
      </c>
      <c r="C13" s="10" t="s">
        <v>8</v>
      </c>
      <c r="D13" s="6">
        <v>27983.81</v>
      </c>
      <c r="E13" s="7" t="s">
        <v>59</v>
      </c>
      <c r="F13" s="9" t="s">
        <v>14</v>
      </c>
    </row>
    <row r="15" spans="2:6" s="5" customFormat="1" x14ac:dyDescent="0.25">
      <c r="B15" s="16" t="s">
        <v>0</v>
      </c>
      <c r="C15" s="3"/>
      <c r="D15" s="8">
        <f>SUM(D3:D14)</f>
        <v>2101968.75</v>
      </c>
      <c r="E15" s="14"/>
    </row>
  </sheetData>
  <autoFilter ref="B2:F2" xr:uid="{B2BBA9A4-A707-440C-8C88-FCE372634A6E}">
    <sortState xmlns:xlrd2="http://schemas.microsoft.com/office/spreadsheetml/2017/richdata2" ref="B3:F13">
      <sortCondition ref="B2"/>
    </sortState>
  </autoFilter>
  <sortState xmlns:xlrd2="http://schemas.microsoft.com/office/spreadsheetml/2017/richdata2" ref="B3:F13">
    <sortCondition ref="B1:B13"/>
  </sortState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G14"/>
  <sheetViews>
    <sheetView showGridLines="0" zoomScaleNormal="100" workbookViewId="0">
      <pane ySplit="2" topLeftCell="A3" activePane="bottomLeft" state="frozen"/>
      <selection pane="bottomLeft" activeCell="A3" sqref="A3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50.7109375" style="2" customWidth="1"/>
    <col min="4" max="4" width="20.7109375" style="2" customWidth="1"/>
    <col min="5" max="5" width="36.28515625" style="15" bestFit="1" customWidth="1"/>
    <col min="6" max="6" width="50.7109375" style="1" customWidth="1"/>
    <col min="7" max="7" width="2.7109375" style="1" customWidth="1"/>
    <col min="8" max="16384" width="9.140625" style="1" hidden="1"/>
  </cols>
  <sheetData>
    <row r="2" spans="2:6" s="5" customFormat="1" x14ac:dyDescent="0.25">
      <c r="B2" s="4" t="s">
        <v>1</v>
      </c>
      <c r="C2" s="4" t="s">
        <v>2</v>
      </c>
      <c r="D2" s="4" t="s">
        <v>3</v>
      </c>
      <c r="E2" s="13" t="s">
        <v>4</v>
      </c>
      <c r="F2" s="4" t="s">
        <v>12</v>
      </c>
    </row>
    <row r="3" spans="2:6" x14ac:dyDescent="0.25">
      <c r="B3" s="11">
        <v>44195</v>
      </c>
      <c r="C3" s="10" t="s">
        <v>11</v>
      </c>
      <c r="D3" s="6">
        <v>80966.87</v>
      </c>
      <c r="E3" s="7" t="s">
        <v>66</v>
      </c>
      <c r="F3" s="9" t="s">
        <v>29</v>
      </c>
    </row>
    <row r="4" spans="2:6" x14ac:dyDescent="0.25">
      <c r="B4" s="11">
        <v>44195</v>
      </c>
      <c r="C4" s="10" t="s">
        <v>11</v>
      </c>
      <c r="D4" s="6">
        <v>16620.61</v>
      </c>
      <c r="E4" s="7" t="s">
        <v>66</v>
      </c>
      <c r="F4" s="9" t="s">
        <v>29</v>
      </c>
    </row>
    <row r="5" spans="2:6" x14ac:dyDescent="0.25">
      <c r="B5" s="11">
        <v>44200</v>
      </c>
      <c r="C5" s="10" t="s">
        <v>23</v>
      </c>
      <c r="D5" s="6">
        <v>40741.120000000003</v>
      </c>
      <c r="E5" s="7" t="s">
        <v>64</v>
      </c>
      <c r="F5" s="9" t="s">
        <v>24</v>
      </c>
    </row>
    <row r="6" spans="2:6" x14ac:dyDescent="0.25">
      <c r="B6" s="11">
        <v>44211</v>
      </c>
      <c r="C6" s="10" t="s">
        <v>10</v>
      </c>
      <c r="D6" s="6">
        <v>164000</v>
      </c>
      <c r="E6" s="7" t="s">
        <v>46</v>
      </c>
      <c r="F6" s="9" t="s">
        <v>20</v>
      </c>
    </row>
    <row r="7" spans="2:6" x14ac:dyDescent="0.25">
      <c r="B7" s="11">
        <v>44211</v>
      </c>
      <c r="C7" s="10" t="s">
        <v>6</v>
      </c>
      <c r="D7" s="6">
        <v>86591.6</v>
      </c>
      <c r="E7" s="7" t="s">
        <v>49</v>
      </c>
      <c r="F7" s="9" t="s">
        <v>33</v>
      </c>
    </row>
    <row r="8" spans="2:6" x14ac:dyDescent="0.25">
      <c r="B8" s="11">
        <v>44211</v>
      </c>
      <c r="C8" s="10" t="s">
        <v>6</v>
      </c>
      <c r="D8" s="6">
        <v>86591.6</v>
      </c>
      <c r="E8" s="7" t="s">
        <v>50</v>
      </c>
      <c r="F8" s="9" t="s">
        <v>33</v>
      </c>
    </row>
    <row r="9" spans="2:6" x14ac:dyDescent="0.25">
      <c r="B9" s="11">
        <v>44211</v>
      </c>
      <c r="C9" s="10" t="s">
        <v>6</v>
      </c>
      <c r="D9" s="6">
        <v>46321.72</v>
      </c>
      <c r="E9" s="7" t="s">
        <v>43</v>
      </c>
      <c r="F9" s="9" t="s">
        <v>31</v>
      </c>
    </row>
    <row r="10" spans="2:6" x14ac:dyDescent="0.25">
      <c r="B10" s="11">
        <v>44211</v>
      </c>
      <c r="C10" s="10" t="s">
        <v>6</v>
      </c>
      <c r="D10" s="6">
        <v>46321.72</v>
      </c>
      <c r="E10" s="7" t="s">
        <v>44</v>
      </c>
      <c r="F10" s="9" t="s">
        <v>31</v>
      </c>
    </row>
    <row r="11" spans="2:6" x14ac:dyDescent="0.25">
      <c r="B11" s="11">
        <v>44211</v>
      </c>
      <c r="C11" s="10" t="s">
        <v>5</v>
      </c>
      <c r="D11" s="6">
        <v>42150</v>
      </c>
      <c r="E11" s="7" t="s">
        <v>42</v>
      </c>
      <c r="F11" s="9" t="s">
        <v>30</v>
      </c>
    </row>
    <row r="12" spans="2:6" x14ac:dyDescent="0.25">
      <c r="B12" s="11">
        <v>44211</v>
      </c>
      <c r="C12" s="10" t="s">
        <v>8</v>
      </c>
      <c r="D12" s="6">
        <v>27983.81</v>
      </c>
      <c r="E12" s="7" t="s">
        <v>60</v>
      </c>
      <c r="F12" s="9" t="s">
        <v>14</v>
      </c>
    </row>
    <row r="14" spans="2:6" s="5" customFormat="1" x14ac:dyDescent="0.25">
      <c r="B14" s="16" t="s">
        <v>0</v>
      </c>
      <c r="C14" s="3"/>
      <c r="D14" s="8">
        <f>SUM(D3:D13)</f>
        <v>638289.04999999993</v>
      </c>
      <c r="E14" s="14"/>
    </row>
  </sheetData>
  <autoFilter ref="B2:F2" xr:uid="{B2BBA9A4-A707-440C-8C88-FCE372634A6E}">
    <sortState xmlns:xlrd2="http://schemas.microsoft.com/office/spreadsheetml/2017/richdata2" ref="B3:F12">
      <sortCondition ref="B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Bonfim</vt:lpstr>
      <vt:lpstr>Canta</vt:lpstr>
      <vt:lpstr>Pau Rainha</vt:lpstr>
      <vt:lpstr>Santa Luz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João Pedro Cavalcanti</cp:lastModifiedBy>
  <cp:lastPrinted>2020-12-28T15:23:41Z</cp:lastPrinted>
  <dcterms:created xsi:type="dcterms:W3CDTF">2015-06-05T18:17:20Z</dcterms:created>
  <dcterms:modified xsi:type="dcterms:W3CDTF">2021-01-19T10:09:14Z</dcterms:modified>
</cp:coreProperties>
</file>